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UNIONE COLLINE MATILDICHE\Gara polizze 2026\Sinistri\"/>
    </mc:Choice>
  </mc:AlternateContent>
  <xr:revisionPtr revIDLastSave="0" documentId="13_ncr:1_{BF8EC5DC-176F-42A5-A676-9D139FDC2741}" xr6:coauthVersionLast="47" xr6:coauthVersionMax="47" xr10:uidLastSave="{00000000-0000-0000-0000-000000000000}"/>
  <bookViews>
    <workbookView xWindow="-120" yWindow="-120" windowWidth="29040" windowHeight="15720" tabRatio="544" activeTab="2" xr2:uid="{97A5D756-61E4-4CEF-B45C-54D2A9A15423}"/>
  </bookViews>
  <sheets>
    <sheet name="Unione Colline Matildiche" sheetId="4" r:id="rId1"/>
    <sheet name="Albinea" sheetId="1" r:id="rId2"/>
    <sheet name="Quattro Castella" sheetId="2" r:id="rId3"/>
    <sheet name="Vezzano sul Crostolo" sheetId="3" r:id="rId4"/>
  </sheets>
  <definedNames>
    <definedName name="_xlnm._FilterDatabase" localSheetId="1" hidden="1">Albinea!$A$2:$E$15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D15" i="1"/>
  <c r="D10" i="2" l="1"/>
  <c r="E3" i="4"/>
  <c r="E4" i="4"/>
  <c r="E3" i="1"/>
</calcChain>
</file>

<file path=xl/sharedStrings.xml><?xml version="1.0" encoding="utf-8"?>
<sst xmlns="http://schemas.openxmlformats.org/spreadsheetml/2006/main" count="87" uniqueCount="43">
  <si>
    <t>2023-09-09</t>
  </si>
  <si>
    <t>INCENDIO</t>
  </si>
  <si>
    <t>2022-02-11</t>
  </si>
  <si>
    <t>ROTTURA ACCID. APPARECCHI DOME</t>
  </si>
  <si>
    <t>2023-02-25</t>
  </si>
  <si>
    <t>EVENTI SOCIOPOL</t>
  </si>
  <si>
    <t>2021-04-07</t>
  </si>
  <si>
    <t>2024-12-15</t>
  </si>
  <si>
    <t>EVENTI SOCIOP., TERRORISMO, ATTI VANDALICI</t>
  </si>
  <si>
    <t>2023-09-11</t>
  </si>
  <si>
    <t>Senza Effetto</t>
  </si>
  <si>
    <t>2024-08-07</t>
  </si>
  <si>
    <t>EV ATMOSFERICI</t>
  </si>
  <si>
    <t>2022-09-09</t>
  </si>
  <si>
    <t>Aperto</t>
  </si>
  <si>
    <t>2024-05-16</t>
  </si>
  <si>
    <t>2025-08-01</t>
  </si>
  <si>
    <t>RICORSO TERZI</t>
  </si>
  <si>
    <t>Data sinsitro</t>
  </si>
  <si>
    <t>Stato Sinistro</t>
  </si>
  <si>
    <t>Garanzia impegnata</t>
  </si>
  <si>
    <t>TOTALE</t>
  </si>
  <si>
    <t>importo riservato</t>
  </si>
  <si>
    <t>Importo liquidato</t>
  </si>
  <si>
    <t>2025-05-30</t>
  </si>
  <si>
    <t>GUASTI DA LADRI</t>
  </si>
  <si>
    <t>2021-01-25</t>
  </si>
  <si>
    <t>2024-08-22</t>
  </si>
  <si>
    <t>2024-08-21</t>
  </si>
  <si>
    <t>FURTO</t>
  </si>
  <si>
    <t>IMPOSSESSAMENTO OGGETTI - FURTO</t>
  </si>
  <si>
    <t>Nessun sinistro denunciato nel periodo considerato</t>
  </si>
  <si>
    <t>Incendio</t>
  </si>
  <si>
    <t>Chiuso liquidato</t>
  </si>
  <si>
    <t>COMUNE di ALBINEA</t>
  </si>
  <si>
    <t>COMUNE di QUATTRO CASTELLA</t>
  </si>
  <si>
    <t>UNIONE COLLINE MATILDICHE</t>
  </si>
  <si>
    <t>COMUNE di VEZZANO sul CROSTOLO</t>
  </si>
  <si>
    <t>2025-10-10</t>
  </si>
  <si>
    <t>Senza Seguito</t>
  </si>
  <si>
    <t>2025-10-08</t>
  </si>
  <si>
    <t>2025-10-16</t>
  </si>
  <si>
    <t>DANNI DA FURTO PALESTRA - SIN. DEFINITO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</si>
</sst>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800]dddd\,\ mmmm\ dd\,\ yyyy"/>
    <numFmt numFmtId="165" formatCode="#,##0.00_ ;\-#,##0.00\ 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color rgb="FF000000"/>
      <name val="Segoe UI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Segoe UI"/>
      <family val="2"/>
    </font>
    <font>
      <b/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rgb="FFD3D3D3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</cellStyleXfs>
  <cellXfs count="35">
    <xf numFmtId="0" fontId="0" fillId="0" borderId="0" xfId="0"/>
    <xf numFmtId="0" fontId="5" fillId="0" borderId="1" xfId="2" applyFont="1" applyBorder="1" applyAlignment="1">
      <alignment vertical="top" wrapText="1" readingOrder="1"/>
    </xf>
    <xf numFmtId="43" fontId="5" fillId="0" borderId="1" xfId="1" applyFont="1" applyBorder="1" applyAlignment="1">
      <alignment vertical="top" wrapText="1" readingOrder="1"/>
    </xf>
    <xf numFmtId="0" fontId="7" fillId="0" borderId="1" xfId="2" applyFont="1" applyBorder="1" applyAlignment="1">
      <alignment horizontal="right" vertical="top" wrapText="1" readingOrder="1"/>
    </xf>
    <xf numFmtId="0" fontId="6" fillId="0" borderId="1" xfId="2" applyFont="1" applyBorder="1" applyAlignment="1">
      <alignment vertical="top" wrapText="1" readingOrder="1"/>
    </xf>
    <xf numFmtId="164" fontId="5" fillId="0" borderId="1" xfId="2" applyNumberFormat="1" applyFont="1" applyBorder="1" applyAlignment="1">
      <alignment vertical="top" wrapText="1" readingOrder="1"/>
    </xf>
    <xf numFmtId="0" fontId="4" fillId="2" borderId="1" xfId="2" applyFont="1" applyFill="1" applyBorder="1" applyAlignment="1">
      <alignment horizontal="center" vertical="center" wrapText="1" readingOrder="1"/>
    </xf>
    <xf numFmtId="0" fontId="8" fillId="2" borderId="1" xfId="2" applyFont="1" applyFill="1" applyBorder="1" applyAlignment="1">
      <alignment horizontal="center" vertical="center" wrapText="1" readingOrder="1"/>
    </xf>
    <xf numFmtId="0" fontId="6" fillId="0" borderId="1" xfId="2" applyFont="1" applyBorder="1" applyAlignment="1">
      <alignment horizontal="center" vertical="center" wrapText="1" readingOrder="1"/>
    </xf>
    <xf numFmtId="0" fontId="6" fillId="0" borderId="1" xfId="2" applyFont="1" applyBorder="1" applyAlignment="1">
      <alignment horizontal="left" vertical="center" wrapText="1" readingOrder="1"/>
    </xf>
    <xf numFmtId="43" fontId="6" fillId="0" borderId="1" xfId="1" applyFont="1" applyBorder="1" applyAlignment="1">
      <alignment horizontal="center" vertical="center" wrapText="1" readingOrder="1"/>
    </xf>
    <xf numFmtId="43" fontId="2" fillId="0" borderId="1" xfId="0" applyNumberFormat="1" applyFont="1" applyBorder="1"/>
    <xf numFmtId="0" fontId="0" fillId="0" borderId="2" xfId="0" applyBorder="1"/>
    <xf numFmtId="0" fontId="9" fillId="0" borderId="3" xfId="0" applyFont="1" applyBorder="1"/>
    <xf numFmtId="0" fontId="0" fillId="0" borderId="3" xfId="0" applyBorder="1"/>
    <xf numFmtId="0" fontId="0" fillId="0" borderId="4" xfId="0" applyBorder="1"/>
    <xf numFmtId="0" fontId="5" fillId="0" borderId="1" xfId="2" applyFont="1" applyBorder="1" applyAlignment="1">
      <alignment horizontal="center" vertical="center" wrapText="1" readingOrder="1"/>
    </xf>
    <xf numFmtId="165" fontId="2" fillId="0" borderId="1" xfId="1" applyNumberFormat="1" applyFont="1" applyBorder="1"/>
    <xf numFmtId="164" fontId="5" fillId="0" borderId="1" xfId="2" quotePrefix="1" applyNumberFormat="1" applyFont="1" applyBorder="1" applyAlignment="1">
      <alignment vertical="top" wrapText="1" readingOrder="1"/>
    </xf>
    <xf numFmtId="14" fontId="5" fillId="0" borderId="0" xfId="2" applyNumberFormat="1" applyFont="1" applyAlignment="1">
      <alignment vertical="top" wrapText="1" readingOrder="1"/>
    </xf>
    <xf numFmtId="0" fontId="6" fillId="0" borderId="0" xfId="2" applyFont="1" applyAlignment="1">
      <alignment vertical="top" wrapText="1" readingOrder="1"/>
    </xf>
    <xf numFmtId="0" fontId="5" fillId="0" borderId="0" xfId="2" applyFont="1" applyAlignment="1">
      <alignment horizontal="center" vertical="center" wrapText="1" readingOrder="1"/>
    </xf>
    <xf numFmtId="43" fontId="5" fillId="0" borderId="0" xfId="1" applyFont="1" applyBorder="1" applyAlignment="1">
      <alignment vertical="top" wrapText="1" readingOrder="1"/>
    </xf>
    <xf numFmtId="14" fontId="5" fillId="0" borderId="1" xfId="2" quotePrefix="1" applyNumberFormat="1" applyFont="1" applyBorder="1" applyAlignment="1">
      <alignment vertical="top" wrapText="1" readingOrder="1"/>
    </xf>
    <xf numFmtId="0" fontId="5" fillId="0" borderId="1" xfId="2" quotePrefix="1" applyFont="1" applyBorder="1" applyAlignment="1">
      <alignment horizontal="center" vertical="center" wrapText="1" readingOrder="1"/>
    </xf>
    <xf numFmtId="0" fontId="5" fillId="0" borderId="1" xfId="2" applyFont="1" applyBorder="1" applyAlignment="1">
      <alignment horizontal="left" vertical="center" wrapText="1" readingOrder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top" wrapText="1" readingOrder="1"/>
    </xf>
    <xf numFmtId="43" fontId="5" fillId="0" borderId="1" xfId="1" applyFont="1" applyFill="1" applyBorder="1" applyAlignment="1">
      <alignment vertical="top" wrapText="1" readingOrder="1"/>
    </xf>
    <xf numFmtId="0" fontId="5" fillId="0" borderId="1" xfId="2" quotePrefix="1" applyFont="1" applyFill="1" applyBorder="1" applyAlignment="1">
      <alignment horizontal="center" vertical="center" wrapText="1" readingOrder="1"/>
    </xf>
    <xf numFmtId="0" fontId="5" fillId="0" borderId="1" xfId="2" applyFont="1" applyFill="1" applyBorder="1" applyAlignment="1">
      <alignment horizontal="center" vertical="center" wrapText="1" readingOrder="1"/>
    </xf>
    <xf numFmtId="0" fontId="5" fillId="0" borderId="1" xfId="2" applyFont="1" applyFill="1" applyBorder="1" applyAlignment="1">
      <alignment horizontal="left" vertical="center" wrapText="1" readingOrder="1"/>
    </xf>
    <xf numFmtId="43" fontId="6" fillId="0" borderId="1" xfId="1" applyFont="1" applyFill="1" applyBorder="1" applyAlignment="1">
      <alignment horizontal="center" vertical="center" wrapText="1" readingOrder="1"/>
    </xf>
  </cellXfs>
  <cellStyles count="4">
    <cellStyle name="Migliaia" xfId="1" builtinId="3"/>
    <cellStyle name="Normal" xfId="2" xr:uid="{E20FA274-56E8-4DB0-AE3D-9A1EF4100615}"/>
    <cellStyle name="Normale" xfId="0" builtinId="0"/>
    <cellStyle name="Normale 2" xfId="3" xr:uid="{843C89B9-7EB3-4DCC-BD96-B14B22E5D1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</xdr:colOff>
      <xdr:row>6</xdr:row>
      <xdr:rowOff>175260</xdr:rowOff>
    </xdr:from>
    <xdr:to>
      <xdr:col>4</xdr:col>
      <xdr:colOff>167640</xdr:colOff>
      <xdr:row>8</xdr:row>
      <xdr:rowOff>91440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F96D19E2-142C-4F14-BF68-1663BF5A806D}"/>
            </a:ext>
          </a:extLst>
        </xdr:cNvPr>
        <xdr:cNvSpPr txBox="1"/>
      </xdr:nvSpPr>
      <xdr:spPr>
        <a:xfrm>
          <a:off x="1173480" y="1485900"/>
          <a:ext cx="5044440" cy="2819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31/12/2020 - 21/01/2026</a:t>
          </a:r>
          <a:endParaRPr lang="it-IT" sz="1400" b="1" i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541020</xdr:colOff>
      <xdr:row>16</xdr:row>
      <xdr:rowOff>129540</xdr:rowOff>
    </xdr:from>
    <xdr:to>
      <xdr:col>2</xdr:col>
      <xdr:colOff>2842260</xdr:colOff>
      <xdr:row>18</xdr:row>
      <xdr:rowOff>45720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AD3849A5-25F4-18D9-7FC0-098CE7D4D2AD}"/>
            </a:ext>
          </a:extLst>
        </xdr:cNvPr>
        <xdr:cNvSpPr txBox="1"/>
      </xdr:nvSpPr>
      <xdr:spPr>
        <a:xfrm>
          <a:off x="1661160" y="3589020"/>
          <a:ext cx="3886200" cy="2819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31/12/2020 - 21/01/2026</a:t>
          </a:r>
          <a:endParaRPr lang="it-IT" sz="1400" b="1" i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594360</xdr:colOff>
      <xdr:row>12</xdr:row>
      <xdr:rowOff>137160</xdr:rowOff>
    </xdr:from>
    <xdr:to>
      <xdr:col>3</xdr:col>
      <xdr:colOff>662940</xdr:colOff>
      <xdr:row>14</xdr:row>
      <xdr:rowOff>53340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1572F3E6-6843-474B-8BB5-42A37B7A236E}"/>
            </a:ext>
          </a:extLst>
        </xdr:cNvPr>
        <xdr:cNvSpPr txBox="1"/>
      </xdr:nvSpPr>
      <xdr:spPr>
        <a:xfrm>
          <a:off x="1889760" y="1790700"/>
          <a:ext cx="3886200" cy="2819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31/12/2020 - 21/01/2026</a:t>
          </a:r>
          <a:endParaRPr lang="it-IT" sz="1400" b="1" i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5</xdr:row>
      <xdr:rowOff>22860</xdr:rowOff>
    </xdr:from>
    <xdr:to>
      <xdr:col>4</xdr:col>
      <xdr:colOff>739140</xdr:colOff>
      <xdr:row>6</xdr:row>
      <xdr:rowOff>121920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E9874EB-1DB7-4964-85A8-79438E7DB33F}"/>
            </a:ext>
          </a:extLst>
        </xdr:cNvPr>
        <xdr:cNvSpPr txBox="1"/>
      </xdr:nvSpPr>
      <xdr:spPr>
        <a:xfrm>
          <a:off x="1021080" y="952500"/>
          <a:ext cx="5044440" cy="2819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31/12/2020 - 21/01/2026</a:t>
          </a:r>
          <a:endParaRPr lang="it-IT" sz="1400" b="1" i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147AC-C28E-46F0-9D09-B511BB32F6C6}">
  <dimension ref="A1:E5"/>
  <sheetViews>
    <sheetView workbookViewId="0">
      <selection activeCell="A5" sqref="A5"/>
    </sheetView>
  </sheetViews>
  <sheetFormatPr defaultRowHeight="15" x14ac:dyDescent="0.25"/>
  <cols>
    <col min="1" max="1" width="16" customWidth="1"/>
    <col min="2" max="2" width="20.5703125" customWidth="1"/>
    <col min="3" max="3" width="25.85546875" customWidth="1"/>
    <col min="4" max="5" width="27" customWidth="1"/>
  </cols>
  <sheetData>
    <row r="1" spans="1:5" x14ac:dyDescent="0.25">
      <c r="A1" s="26" t="s">
        <v>36</v>
      </c>
      <c r="B1" s="27"/>
      <c r="C1" s="27"/>
      <c r="D1" s="27"/>
      <c r="E1" s="28"/>
    </row>
    <row r="2" spans="1:5" x14ac:dyDescent="0.25">
      <c r="A2" s="6" t="s">
        <v>18</v>
      </c>
      <c r="B2" s="6" t="s">
        <v>19</v>
      </c>
      <c r="C2" s="6" t="s">
        <v>20</v>
      </c>
      <c r="D2" s="7" t="s">
        <v>22</v>
      </c>
      <c r="E2" s="7" t="s">
        <v>23</v>
      </c>
    </row>
    <row r="3" spans="1:5" x14ac:dyDescent="0.25">
      <c r="A3" s="1" t="s">
        <v>6</v>
      </c>
      <c r="B3" s="4" t="s">
        <v>10</v>
      </c>
      <c r="C3" s="16" t="s">
        <v>32</v>
      </c>
      <c r="D3" s="2">
        <v>0</v>
      </c>
      <c r="E3" s="2">
        <f ca="1">-E3</f>
        <v>0</v>
      </c>
    </row>
    <row r="4" spans="1:5" x14ac:dyDescent="0.25">
      <c r="A4" s="23" t="s">
        <v>16</v>
      </c>
      <c r="B4" s="4" t="s">
        <v>10</v>
      </c>
      <c r="C4" s="16" t="s">
        <v>32</v>
      </c>
      <c r="D4" s="2">
        <v>0</v>
      </c>
      <c r="E4" s="2">
        <f ca="1">-E4</f>
        <v>0</v>
      </c>
    </row>
    <row r="5" spans="1:5" x14ac:dyDescent="0.25">
      <c r="A5" s="19"/>
      <c r="B5" s="20"/>
      <c r="C5" s="21"/>
      <c r="D5" s="22"/>
      <c r="E5" s="22"/>
    </row>
  </sheetData>
  <mergeCells count="1">
    <mergeCell ref="A1:E1"/>
  </mergeCells>
  <phoneticPr fontId="1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86655-A2B9-470C-A9E6-4450E78333EC}">
  <dimension ref="A1:E15"/>
  <sheetViews>
    <sheetView workbookViewId="0">
      <selection activeCell="B5" sqref="B5:E11"/>
    </sheetView>
  </sheetViews>
  <sheetFormatPr defaultColWidth="16.28515625" defaultRowHeight="15" x14ac:dyDescent="0.25"/>
  <cols>
    <col min="1" max="1" width="17.42578125" customWidth="1"/>
    <col min="2" max="2" width="23.140625" customWidth="1"/>
    <col min="3" max="3" width="51.5703125" customWidth="1"/>
    <col min="4" max="4" width="16.5703125" customWidth="1"/>
    <col min="5" max="5" width="17.7109375" customWidth="1"/>
    <col min="6" max="6" width="20.42578125" customWidth="1"/>
  </cols>
  <sheetData>
    <row r="1" spans="1:5" x14ac:dyDescent="0.25">
      <c r="A1" s="26" t="s">
        <v>34</v>
      </c>
      <c r="B1" s="27"/>
      <c r="C1" s="27"/>
      <c r="D1" s="27"/>
      <c r="E1" s="28"/>
    </row>
    <row r="2" spans="1:5" x14ac:dyDescent="0.25">
      <c r="A2" s="6" t="s">
        <v>18</v>
      </c>
      <c r="B2" s="6" t="s">
        <v>19</v>
      </c>
      <c r="C2" s="6" t="s">
        <v>20</v>
      </c>
      <c r="D2" s="7" t="s">
        <v>22</v>
      </c>
      <c r="E2" s="7" t="s">
        <v>23</v>
      </c>
    </row>
    <row r="3" spans="1:5" x14ac:dyDescent="0.25">
      <c r="A3" s="5" t="s">
        <v>6</v>
      </c>
      <c r="B3" s="4" t="s">
        <v>10</v>
      </c>
      <c r="C3" s="1" t="s">
        <v>5</v>
      </c>
      <c r="D3" s="2">
        <v>0</v>
      </c>
      <c r="E3" s="2">
        <f ca="1">-E3</f>
        <v>0</v>
      </c>
    </row>
    <row r="4" spans="1:5" x14ac:dyDescent="0.25">
      <c r="A4" s="5" t="s">
        <v>2</v>
      </c>
      <c r="B4" s="1" t="s">
        <v>33</v>
      </c>
      <c r="C4" s="1" t="s">
        <v>3</v>
      </c>
      <c r="D4" s="2">
        <v>0</v>
      </c>
      <c r="E4" s="2">
        <v>142.61000000000001</v>
      </c>
    </row>
    <row r="5" spans="1:5" x14ac:dyDescent="0.25">
      <c r="A5" s="5" t="s">
        <v>2</v>
      </c>
      <c r="B5" s="29" t="s">
        <v>10</v>
      </c>
      <c r="C5" s="29" t="s">
        <v>17</v>
      </c>
      <c r="D5" s="30">
        <v>0</v>
      </c>
      <c r="E5" s="30">
        <v>0</v>
      </c>
    </row>
    <row r="6" spans="1:5" x14ac:dyDescent="0.25">
      <c r="A6" s="5" t="s">
        <v>13</v>
      </c>
      <c r="B6" s="29" t="s">
        <v>14</v>
      </c>
      <c r="C6" s="29" t="s">
        <v>1</v>
      </c>
      <c r="D6" s="30"/>
      <c r="E6" s="30">
        <v>20020</v>
      </c>
    </row>
    <row r="7" spans="1:5" x14ac:dyDescent="0.25">
      <c r="A7" s="5" t="s">
        <v>4</v>
      </c>
      <c r="B7" s="29" t="s">
        <v>33</v>
      </c>
      <c r="C7" s="29" t="s">
        <v>5</v>
      </c>
      <c r="D7" s="30"/>
      <c r="E7" s="30">
        <v>2700</v>
      </c>
    </row>
    <row r="8" spans="1:5" x14ac:dyDescent="0.25">
      <c r="A8" s="5" t="s">
        <v>0</v>
      </c>
      <c r="B8" s="29" t="s">
        <v>33</v>
      </c>
      <c r="C8" s="29" t="s">
        <v>1</v>
      </c>
      <c r="D8" s="30"/>
      <c r="E8" s="30">
        <v>25250</v>
      </c>
    </row>
    <row r="9" spans="1:5" x14ac:dyDescent="0.25">
      <c r="A9" s="5" t="s">
        <v>9</v>
      </c>
      <c r="B9" s="29" t="s">
        <v>33</v>
      </c>
      <c r="C9" s="29" t="s">
        <v>1</v>
      </c>
      <c r="D9" s="30"/>
      <c r="E9" s="30">
        <v>750</v>
      </c>
    </row>
    <row r="10" spans="1:5" x14ac:dyDescent="0.25">
      <c r="A10" s="5" t="s">
        <v>15</v>
      </c>
      <c r="B10" s="29" t="s">
        <v>14</v>
      </c>
      <c r="C10" s="29" t="s">
        <v>1</v>
      </c>
      <c r="D10" s="30"/>
      <c r="E10" s="30">
        <v>22110</v>
      </c>
    </row>
    <row r="11" spans="1:5" x14ac:dyDescent="0.25">
      <c r="A11" s="5" t="s">
        <v>11</v>
      </c>
      <c r="B11" s="29" t="s">
        <v>33</v>
      </c>
      <c r="C11" s="29" t="s">
        <v>12</v>
      </c>
      <c r="D11" s="30"/>
      <c r="E11" s="30">
        <v>4465</v>
      </c>
    </row>
    <row r="12" spans="1:5" x14ac:dyDescent="0.25">
      <c r="A12" s="5" t="s">
        <v>7</v>
      </c>
      <c r="B12" s="1" t="s">
        <v>33</v>
      </c>
      <c r="C12" s="1" t="s">
        <v>8</v>
      </c>
      <c r="D12" s="2"/>
      <c r="E12" s="2">
        <v>5240</v>
      </c>
    </row>
    <row r="13" spans="1:5" x14ac:dyDescent="0.25">
      <c r="A13" s="5" t="s">
        <v>16</v>
      </c>
      <c r="B13" s="1" t="s">
        <v>33</v>
      </c>
      <c r="C13" s="1" t="s">
        <v>1</v>
      </c>
      <c r="D13" s="2"/>
      <c r="E13" s="2">
        <v>14130</v>
      </c>
    </row>
    <row r="14" spans="1:5" x14ac:dyDescent="0.25">
      <c r="A14" s="18" t="s">
        <v>38</v>
      </c>
      <c r="B14" s="1" t="s">
        <v>33</v>
      </c>
      <c r="C14" s="1" t="s">
        <v>12</v>
      </c>
      <c r="D14" s="2"/>
      <c r="E14" s="2">
        <v>10500</v>
      </c>
    </row>
    <row r="15" spans="1:5" x14ac:dyDescent="0.25">
      <c r="C15" s="3" t="s">
        <v>21</v>
      </c>
      <c r="D15" s="17">
        <f>SUM(D3:D14)</f>
        <v>0</v>
      </c>
      <c r="E15" s="17">
        <v>105307.61</v>
      </c>
    </row>
  </sheetData>
  <mergeCells count="1">
    <mergeCell ref="A1:E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C32B7-0567-43AC-B7C5-9BC530BB2A22}">
  <dimension ref="A1:E10"/>
  <sheetViews>
    <sheetView tabSelected="1" workbookViewId="0">
      <selection activeCell="E8" sqref="E8"/>
    </sheetView>
  </sheetViews>
  <sheetFormatPr defaultRowHeight="15" x14ac:dyDescent="0.25"/>
  <cols>
    <col min="1" max="1" width="18.85546875" customWidth="1"/>
    <col min="2" max="2" width="17.140625" customWidth="1"/>
    <col min="3" max="3" width="47" customWidth="1"/>
    <col min="4" max="5" width="18.85546875" customWidth="1"/>
  </cols>
  <sheetData>
    <row r="1" spans="1:5" x14ac:dyDescent="0.25">
      <c r="A1" s="26" t="s">
        <v>35</v>
      </c>
      <c r="B1" s="27"/>
      <c r="C1" s="27"/>
      <c r="D1" s="27"/>
      <c r="E1" s="28"/>
    </row>
    <row r="2" spans="1:5" x14ac:dyDescent="0.25">
      <c r="A2" s="6" t="s">
        <v>18</v>
      </c>
      <c r="B2" s="6" t="s">
        <v>19</v>
      </c>
      <c r="C2" s="6" t="s">
        <v>20</v>
      </c>
      <c r="D2" s="7" t="s">
        <v>22</v>
      </c>
      <c r="E2" s="7" t="s">
        <v>23</v>
      </c>
    </row>
    <row r="3" spans="1:5" x14ac:dyDescent="0.25">
      <c r="A3" s="8" t="s">
        <v>26</v>
      </c>
      <c r="B3" s="8" t="s">
        <v>33</v>
      </c>
      <c r="C3" s="9" t="s">
        <v>1</v>
      </c>
      <c r="D3" s="10"/>
      <c r="E3" s="10">
        <v>250</v>
      </c>
    </row>
    <row r="4" spans="1:5" x14ac:dyDescent="0.25">
      <c r="A4" s="8" t="s">
        <v>28</v>
      </c>
      <c r="B4" s="16" t="s">
        <v>39</v>
      </c>
      <c r="C4" s="9" t="s">
        <v>29</v>
      </c>
      <c r="D4" s="10">
        <v>0</v>
      </c>
      <c r="E4" s="10">
        <v>0</v>
      </c>
    </row>
    <row r="5" spans="1:5" x14ac:dyDescent="0.25">
      <c r="A5" s="8" t="s">
        <v>27</v>
      </c>
      <c r="B5" s="16" t="s">
        <v>33</v>
      </c>
      <c r="C5" s="9" t="s">
        <v>30</v>
      </c>
      <c r="D5" s="10">
        <v>0</v>
      </c>
      <c r="E5" s="10">
        <v>2111.5300000000002</v>
      </c>
    </row>
    <row r="6" spans="1:5" x14ac:dyDescent="0.25">
      <c r="A6" s="8" t="s">
        <v>24</v>
      </c>
      <c r="B6" s="16" t="s">
        <v>33</v>
      </c>
      <c r="C6" s="9" t="s">
        <v>25</v>
      </c>
      <c r="D6" s="10">
        <v>0</v>
      </c>
      <c r="E6" s="10">
        <v>350</v>
      </c>
    </row>
    <row r="7" spans="1:5" x14ac:dyDescent="0.25">
      <c r="A7" s="24" t="s">
        <v>40</v>
      </c>
      <c r="B7" s="16" t="s">
        <v>39</v>
      </c>
      <c r="C7" s="25" t="s">
        <v>29</v>
      </c>
      <c r="D7" s="10">
        <v>0</v>
      </c>
      <c r="E7" s="10">
        <v>0</v>
      </c>
    </row>
    <row r="8" spans="1:5" x14ac:dyDescent="0.25">
      <c r="A8" s="31" t="s">
        <v>41</v>
      </c>
      <c r="B8" s="32" t="s">
        <v>14</v>
      </c>
      <c r="C8" s="33" t="s">
        <v>42</v>
      </c>
      <c r="D8" s="34">
        <v>3630</v>
      </c>
      <c r="E8" s="34"/>
    </row>
    <row r="10" spans="1:5" x14ac:dyDescent="0.25">
      <c r="C10" s="3" t="s">
        <v>21</v>
      </c>
      <c r="D10" s="11">
        <f>SUM(D3:D9)</f>
        <v>3630</v>
      </c>
      <c r="E10" s="11">
        <f>SUM(E3:E9)</f>
        <v>2711.53</v>
      </c>
    </row>
  </sheetData>
  <sortState xmlns:xlrd2="http://schemas.microsoft.com/office/spreadsheetml/2017/richdata2" ref="A3:E6">
    <sortCondition ref="A2:A6"/>
  </sortState>
  <mergeCells count="1">
    <mergeCell ref="A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C5DAA-2523-4F3D-8B2B-910F29A1376F}">
  <dimension ref="A1:E3"/>
  <sheetViews>
    <sheetView workbookViewId="0">
      <selection activeCell="C19" sqref="C19"/>
    </sheetView>
  </sheetViews>
  <sheetFormatPr defaultRowHeight="15" x14ac:dyDescent="0.25"/>
  <cols>
    <col min="1" max="1" width="14.7109375" customWidth="1"/>
    <col min="2" max="5" width="21" customWidth="1"/>
  </cols>
  <sheetData>
    <row r="1" spans="1:5" x14ac:dyDescent="0.25">
      <c r="A1" s="26" t="s">
        <v>37</v>
      </c>
      <c r="B1" s="27"/>
      <c r="C1" s="27"/>
      <c r="D1" s="27"/>
      <c r="E1" s="28"/>
    </row>
    <row r="2" spans="1:5" x14ac:dyDescent="0.25">
      <c r="A2" s="6" t="s">
        <v>18</v>
      </c>
      <c r="B2" s="6" t="s">
        <v>19</v>
      </c>
      <c r="C2" s="6" t="s">
        <v>20</v>
      </c>
      <c r="D2" s="7" t="s">
        <v>22</v>
      </c>
      <c r="E2" s="7" t="s">
        <v>23</v>
      </c>
    </row>
    <row r="3" spans="1:5" x14ac:dyDescent="0.25">
      <c r="A3" s="12"/>
      <c r="B3" s="13" t="s">
        <v>31</v>
      </c>
      <c r="C3" s="14"/>
      <c r="D3" s="14"/>
      <c r="E3" s="15"/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Unione Colline Matildiche</vt:lpstr>
      <vt:lpstr>Albinea</vt:lpstr>
      <vt:lpstr>Quattro Castella</vt:lpstr>
      <vt:lpstr>Vezzano sul Crostolo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Medini Lodi</dc:creator>
  <cp:lastModifiedBy>Marco Medini Lodi</cp:lastModifiedBy>
  <dcterms:created xsi:type="dcterms:W3CDTF">2025-10-01T14:21:03Z</dcterms:created>
  <dcterms:modified xsi:type="dcterms:W3CDTF">2026-01-29T13:51:53Z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2025-10-01T14:29:03Z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11b1aacb-a25a-4256-a77d-c473680203c9</vt:lpwstr>
  </property>
  <property fmtid="{D5CDD505-2E9C-101B-9397-08002B2CF9AE}" pid="8" name="MSIP_Label_9043f10a-881e-4653-a55e-02ca2cc829dc_ContentBits">
    <vt:lpwstr>0</vt:lpwstr>
  </property>
</Properties>
</file>